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<sst xmlns="http://schemas.openxmlformats.org/spreadsheetml/2006/main" count="1315" uniqueCount="440">
  <si>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</si>
  <si>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</si>
  <si>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</si>
  <si>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</si>
  <si>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</si>
  <si>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</si>
  <si>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</si>
  <si>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</si>
  <si>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</si>
  <si>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</si>
  <si>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</si>
  <si>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</si>
  <si>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</si>
  <si>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</si>
  <si>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</si>
  <si>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</si>
  <si>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</si>
  <si>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</si>
  <si>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</si>
  <si>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</si>
  <si>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</si>
  <si>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</si>
  <si>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</si>
  <si>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</si>
  <si>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</si>
  <si>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</si>
  <si>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</si>
  <si>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</si>
  <si>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</si>
  <si>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</si>
  <si>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</si>
  <si>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</si>
  <si>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</si>
  <si>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</si>
  <si>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</si>
  <si>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</si>
  <si>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</si>
  <si>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</si>
  <si>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</si>
  <si>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</si>
  <si>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</si>
  <si>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</si>
  <si>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</si>
  <si>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</si>
  <si>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</si>
  <si>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</si>
  <si>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</si>
  <si>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</si>
  <si>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</si>
  <si>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</si>
  <si>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</si>
  <si>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</si>
  <si>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</si>
  <si>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</si>
  <si>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</si>
  <si>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</si>
  <si>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</si>
  <si>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</si>
  <si>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</si>
  <si>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</si>
  <si>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</si>
  <si>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</si>
  <si>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</si>
  <si>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</si>
  <si>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</si>
  <si>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</si>
  <si>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</si>
  <si>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</si>
  <si>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</si>
  <si>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</si>
  <si>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</si>
  <si>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</si>
  <si>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</si>
  <si>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</si>
  <si>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</si>
  <si>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</si>
  <si>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</si>
  <si>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</si>
  <si>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</si>
  <si>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</si>
  <si>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</si>
  <si>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</si>
  <si>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</si>
  <si>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</si>
  <si>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</si>
  <si>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</si>
  <si>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</si>
  <si>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</si>
  <si>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</si>
  <si>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</si>
  <si>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</si>
  <si>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</si>
  <si>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</si>
  <si>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</si>
  <si>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</si>
  <si>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</si>
  <si>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</si>
  <si>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</si>
  <si>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</si>
  <si>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</si>
  <si>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</si>
  <si>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</si>
  <si>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</si>
  <si>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</si>
  <si>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</si>
  <si>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</si>
  <si>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</si>
  <si>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</si>
  <si>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</si>
  <si>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</si>
  <si>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</si>
  <si>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</si>
  <si>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</si>
  <si>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</si>
  <si>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</si>
  <si>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</si>
  <si>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</si>
  <si>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</si>
  <si>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</si>
  <si>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</si>
  <si>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</si>
  <si>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</si>
  <si>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</si>
  <si>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</si>
  <si>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</si>
  <si>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</si>
  <si>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</si>
  <si>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</si>
  <si>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</si>
  <si>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</si>
  <si>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</si>
  <si>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</si>
  <si>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</si>
  <si>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</si>
  <si>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</si>
  <si>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</si>
  <si>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</si>
  <si>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</si>
  <si>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</si>
  <si>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</si>
  <si>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</si>
  <si>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</si>
  <si>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</si>
  <si>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</si>
  <si>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</si>
  <si>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</si>
  <si>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</si>
  <si>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</si>
  <si>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</si>
  <si>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</si>
  <si>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</si>
  <si>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</si>
  <si>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</si>
  <si>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</si>
  <si>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</si>
  <si>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</si>
  <si>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</si>
  <si>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</si>
  <si>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</si>
  <si>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</si>
  <si>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</si>
  <si>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</si>
  <si>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</si>
  <si>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</si>
  <si>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</si>
  <si>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</si>
  <si>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</si>
  <si>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</si>
  <si>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</si>
  <si>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</si>
  <si>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</si>
  <si>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</si>
  <si>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</si>
  <si>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</si>
  <si>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</si>
  <si>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</si>
  <si>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</si>
  <si>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</si>
  <si>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</si>
  <si>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</si>
  <si>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</si>
  <si>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</si>
  <si>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</si>
  <si>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</si>
  <si>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</si>
  <si>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</si>
  <si>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</si>
  <si>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</si>
  <si>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</si>
  <si>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</si>
  <si>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</si>
  <si>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</si>
  <si>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</si>
  <si>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</si>
  <si>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</si>
  <si>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</si>
  <si>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</si>
  <si>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</si>
  <si>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</si>
  <si>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</si>
  <si>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</si>
  <si>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</si>
  <si>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</si>
  <si>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</si>
  <si>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</si>
  <si>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</si>
  <si>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</si>
  <si>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</si>
  <si>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</si>
  <si>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</si>
  <si>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</si>
  <si>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</si>
  <si>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</si>
  <si>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</si>
  <si>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</si>
  <si>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</si>
  <si>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</si>
  <si>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</si>
  <si>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</si>
  <si>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</si>
  <si>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</si>
  <si>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</si>
  <si>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</si>
  <si>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</si>
  <si>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</si>
  <si>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</si>
  <si>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</si>
  <si>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</si>
  <si>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</si>
  <si>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</si>
  <si>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</si>
  <si>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</si>
  <si>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</si>
  <si>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</si>
  <si>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</si>
  <si>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</si>
  <si>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</si>
  <si>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</si>
  <si>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</si>
  <si>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</si>
  <si>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</si>
  <si>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</si>
  <si>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</si>
  <si>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</si>
  <si>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</si>
  <si>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</si>
  <si>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</si>
  <si>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</si>
  <si>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</si>
  <si>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</si>
  <si>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</si>
  <si>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</si>
  <si>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</si>
  <si>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</si>
  <si>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</si>
  <si>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</si>
  <si>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</si>
  <si>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</si>
  <si>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</si>
  <si>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</si>
  <si>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</si>
  <si>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</si>
  <si>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</si>
  <si>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</si>
  <si>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</si>
  <si>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</si>
  <si>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</si>
  <si>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</si>
  <si>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</si>
  <si>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</si>
  <si>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</si>
  <si>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</si>
  <si>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</si>
  <si>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</si>
  <si>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</si>
  <si>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</si>
  <si>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</si>
  <si>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</si>
  <si>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</si>
  <si>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</si>
  <si>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</si>
  <si>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</si>
  <si>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</si>
  <si>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</si>
  <si>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</si>
  <si>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</si>
  <si>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</si>
  <si>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</si>
  <si>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</si>
  <si>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</si>
  <si>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</si>
  <si>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</si>
  <si>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</si>
  <si>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</si>
  <si>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</si>
  <si>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</si>
  <si>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</si>
  <si>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</si>
  <si>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</si>
  <si>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</si>
  <si>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</si>
  <si>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</si>
  <si>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</si>
  <si>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</si>
  <si>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</si>
  <si>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</si>
  <si>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</si>
  <si>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</si>
  <si>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</si>
  <si>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</si>
  <si>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</si>
  <si>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</si>
  <si>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</si>
  <si>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</si>
  <si>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</si>
  <si>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</si>
  <si>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</si>
  <si>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</si>
  <si>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</si>
  <si>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</si>
  <si>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</si>
  <si>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</si>
  <si>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</si>
  <si>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</si>
  <si>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</si>
  <si>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</si>
  <si>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</si>
  <si>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</si>
  <si>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</si>
  <si>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</si>
  <si>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</si>
  <si>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</si>
  <si>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</si>
  <si>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</si>
  <si>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</si>
  <si>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</si>
  <si>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</si>
  <si>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</si>
  <si>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</si>
  <si>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</si>
  <si>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</si>
  <si>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</si>
  <si>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</si>
  <si>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</si>
  <si>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</si>
  <si>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</si>
  <si>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</si>
  <si>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</si>
  <si>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</si>
  <si>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</si>
  <si>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</si>
  <si>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</si>
  <si>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</si>
  <si>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</si>
  <si>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</si>
  <si>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</si>
  <si>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</si>
  <si>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</si>
  <si>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</si>
  <si>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</si>
  <si>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</si>
  <si>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</si>
  <si>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</si>
  <si>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</si>
  <si>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</si>
  <si>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</si>
  <si>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</si>
  <si>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</si>
  <si>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</si>
  <si>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</si>
  <si>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</si>
  <si>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</si>
  <si>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</si>
  <si>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</si>
  <si>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</si>
  <si>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</si>
  <si>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</si>
  <si>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</si>
  <si>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</si>
  <si>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</si>
  <si>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</si>
  <si>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</si>
  <si>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</si>
  <si>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</si>
  <si>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</si>
  <si>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</si>
  <si>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</si>
  <si>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</si>
  <si>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</si>
  <si>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</si>
  <si>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</si>
  <si>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</si>
  <si>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</si>
  <si>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</si>
  <si>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</si>
  <si>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</si>
  <si>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</si>
  <si>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</si>
  <si>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</si>
  <si>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</si>
  <si>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</si>
  <si>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</si>
  <si>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</si>
  <si>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</si>
  <si>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</si>
  <si>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</si>
  <si>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</si>
  <si>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</si>
  <si>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</si>
  <si>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</si>
  <si>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</si>
  <si>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</si>
  <si>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</si>
  <si>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</si>
  <si>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</si>
  <si>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</si>
  <si>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</si>
  <si>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</si>
  <si>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</si>
  <si>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</si>
  <si>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</si>
  <si>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</si>
  <si>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</si>
  <si>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</si>
  <si>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</si>
  <si>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</si>
  <si>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АПвПу2г-10 сечением 3(1×240) мм2</t>
  </si>
  <si>
    <t>ВЛИ-0,4 кВ</t>
  </si>
  <si>
    <t>-</t>
  </si>
  <si>
    <t>Строительство трансформаторной подстанции, строительство ЛЭП-10 кВ, строительство ЛЭП-0.4 кВ в соответствии с договором на ТП № 4-38-24-0566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</si>
  <si>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</si>
  <si>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0,40 МВА; КЛ-10 кВ 0,131 км, ВЛ-0,4 кВ 0,016 км.</t>
  </si>
  <si>
    <t>ТМГ 400/10/0,4</t>
  </si>
  <si>
    <t>КЛ-10 кВ от места рассечки (два кабеля в траншее) ВЛ-10 кВ ТП-599 в сторону ТП-892 до РУ-10 кВ проектируемой КТП.</t>
  </si>
  <si>
    <t>ВЛИ-0,4 кВ от РУ-0,4кВ КТП до земельного участка с кадастровым номером 23:43:0116035:53</t>
  </si>
  <si>
    <t>СИП-2А сечением ориентировочно 3×95 мм2</t>
  </si>
  <si>
    <t>ТМГ-400/10/0,4; АПвПу-2г-10 3×(1×240) мм2 - 0,131 км; СИП-2А 3х95 0,016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</si>
  <si>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4-38-24-0566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</si>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</sst>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438</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416</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428</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429</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431</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6.5676160599999998</v>
      </c>
      <c r="D47" s="161" t="s">
        <v>420</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192">
        <v>0</v>
      </c>
      <c r="D48" s="161" t="s">
        <v>421</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438</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113"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113"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113"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113"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416</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423</v>
      </c>
      <c r="D25" s="197" t="s">
        <v>424</v>
      </c>
      <c r="E25" s="196" t="s">
        <v>285</v>
      </c>
      <c r="F25" s="197" t="s">
        <v>432</v>
      </c>
      <c r="G25" s="196" t="s">
        <v>285</v>
      </c>
      <c r="H25" s="196" t="s">
        <v>423</v>
      </c>
      <c r="I25" s="196" t="s">
        <v>285</v>
      </c>
      <c r="J25" s="196" t="s">
        <v>285</v>
      </c>
      <c r="K25" s="196">
        <v>2026</v>
      </c>
      <c r="L25" s="196" t="s">
        <v>285</v>
      </c>
      <c r="M25" s="196">
        <v>10</v>
      </c>
      <c r="N25" s="196" t="s">
        <v>285</v>
      </c>
      <c r="O25" s="196">
        <v>0.4</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5" zoomScale="70" zoomScaleNormal="100" zoomScaleSheetLayoutView="70" workbookViewId="0">
      <selection activeCell="F26" sqref="F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426</v>
      </c>
      <c r="O25" s="210" t="s">
        <v>425</v>
      </c>
      <c r="P25" s="210" t="s">
        <v>425</v>
      </c>
      <c r="Q25" s="210" t="s">
        <v>285</v>
      </c>
      <c r="R25" s="211">
        <v>0.13100000000000001</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434</v>
      </c>
      <c r="D26" s="210" t="s">
        <v>285</v>
      </c>
      <c r="E26" s="212" t="s">
        <v>434</v>
      </c>
      <c r="F26" s="210" t="s">
        <v>285</v>
      </c>
      <c r="G26" s="210">
        <v>0.4</v>
      </c>
      <c r="H26" s="210" t="s">
        <v>285</v>
      </c>
      <c r="I26" s="210">
        <v>0.4</v>
      </c>
      <c r="J26" s="208">
        <v>2026</v>
      </c>
      <c r="K26" s="210" t="s">
        <v>285</v>
      </c>
      <c r="L26" s="210" t="s">
        <v>285</v>
      </c>
      <c r="M26" s="210" t="s">
        <v>285</v>
      </c>
      <c r="N26" s="209" t="s">
        <v>435</v>
      </c>
      <c r="O26" s="210" t="s">
        <v>427</v>
      </c>
      <c r="P26" s="210" t="s">
        <v>427</v>
      </c>
      <c r="Q26" s="210" t="s">
        <v>285</v>
      </c>
      <c r="R26" s="211">
        <v>1.6E-2</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2"/>
      <c r="F8" s="202"/>
      <c r="G8" s="202"/>
      <c r="H8" s="103"/>
      <c r="I8" s="103"/>
      <c r="J8" s="103"/>
      <c r="K8" s="103"/>
      <c r="L8" s="103"/>
      <c r="M8" s="103"/>
      <c r="N8" s="103"/>
      <c r="O8" s="103"/>
      <c r="P8" s="103"/>
      <c r="Q8" s="103"/>
      <c r="R8" s="103"/>
      <c r="S8" s="103"/>
      <c r="T8" s="103"/>
      <c r="U8" s="103"/>
    </row>
    <row r="9" spans="1:29" s="11" customFormat="1" ht="18.75">
      <c r="A9" s="280" t="s">
        <v>416</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4"/>
      <c r="F17" s="204"/>
      <c r="G17" s="204"/>
      <c r="H17" s="204"/>
      <c r="I17" s="204"/>
      <c r="J17" s="204"/>
      <c r="K17" s="204"/>
      <c r="L17" s="204"/>
      <c r="M17" s="204"/>
      <c r="N17" s="204"/>
      <c r="O17" s="204"/>
      <c r="P17" s="204"/>
      <c r="Q17" s="204"/>
      <c r="R17" s="204"/>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4-38-24-0566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436</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438</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1" sqref="C31"/>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407</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5" zoomScale="60" zoomScaleNormal="70" workbookViewId="0">
      <selection activeCell="P21" sqref="P21:Q21"/>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419</v>
      </c>
      <c r="Y20" s="299"/>
      <c r="Z20" s="299"/>
      <c r="AA20" s="299"/>
      <c r="AB20" s="306" t="s">
        <v>439</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5" t="s">
        <v>1</v>
      </c>
      <c r="D22" s="215" t="s">
        <v>99</v>
      </c>
      <c r="E22" s="213" t="s">
        <v>345</v>
      </c>
      <c r="F22" s="213"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6.5676160599999998</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0.4</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1.6E-2</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0.13100000000000001</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0.4</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1.6E-2</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0.13100000000000001</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0.4</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0.14700000000000002</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3"/>
      <c r="C68" s="303"/>
      <c r="D68" s="303"/>
      <c r="E68" s="303"/>
      <c r="F68" s="303"/>
      <c r="G68" s="303"/>
      <c r="H68" s="303"/>
      <c r="I68" s="303"/>
      <c r="J68" s="206"/>
      <c r="K68" s="206"/>
    </row>
    <row r="70" spans="1:117" ht="36.75" customHeight="1">
      <c r="B70" s="304"/>
      <c r="C70" s="304"/>
      <c r="D70" s="304"/>
      <c r="E70" s="304"/>
      <c r="F70" s="304"/>
      <c r="G70" s="304"/>
      <c r="H70" s="304"/>
      <c r="I70" s="304"/>
      <c r="J70" s="207"/>
      <c r="K70" s="207"/>
    </row>
    <row r="71" spans="1:117">
      <c r="B71" s="86"/>
      <c r="C71" s="86"/>
      <c r="D71" s="86"/>
      <c r="E71" s="86"/>
      <c r="F71" s="86"/>
      <c r="N71" s="102"/>
    </row>
    <row r="72" spans="1:117" ht="51" customHeight="1">
      <c r="B72" s="304"/>
      <c r="C72" s="304"/>
      <c r="D72" s="304"/>
      <c r="E72" s="304"/>
      <c r="F72" s="304"/>
      <c r="G72" s="304"/>
      <c r="H72" s="304"/>
      <c r="I72" s="304"/>
      <c r="J72" s="207"/>
      <c r="K72" s="207"/>
      <c r="N72" s="102"/>
    </row>
    <row r="73" spans="1:117" ht="32.25" customHeight="1">
      <c r="B73" s="303"/>
      <c r="C73" s="303"/>
      <c r="D73" s="303"/>
      <c r="E73" s="303"/>
      <c r="F73" s="303"/>
      <c r="G73" s="303"/>
      <c r="H73" s="303"/>
      <c r="I73" s="303"/>
      <c r="J73" s="206"/>
      <c r="K73" s="206"/>
    </row>
    <row r="74" spans="1:117" ht="51.75" customHeight="1">
      <c r="B74" s="304"/>
      <c r="C74" s="304"/>
      <c r="D74" s="304"/>
      <c r="E74" s="304"/>
      <c r="F74" s="304"/>
      <c r="G74" s="304"/>
      <c r="H74" s="304"/>
      <c r="I74" s="304"/>
      <c r="J74" s="207"/>
      <c r="K74" s="207"/>
    </row>
    <row r="75" spans="1:117" ht="21.75" customHeight="1">
      <c r="B75" s="302"/>
      <c r="C75" s="302"/>
      <c r="D75" s="302"/>
      <c r="E75" s="302"/>
      <c r="F75" s="302"/>
      <c r="G75" s="302"/>
      <c r="H75" s="302"/>
      <c r="I75" s="302"/>
      <c r="J75" s="205"/>
      <c r="K75" s="205"/>
      <c r="L75" s="86"/>
      <c r="M75" s="86"/>
    </row>
    <row r="76" spans="1:117" ht="23.25" customHeight="1">
      <c r="B76" s="86"/>
      <c r="C76" s="86"/>
      <c r="D76" s="86"/>
      <c r="E76" s="86"/>
      <c r="F76" s="86"/>
    </row>
    <row r="77" spans="1:117" ht="18.75" customHeight="1">
      <c r="B77" s="303"/>
      <c r="C77" s="303"/>
      <c r="D77" s="303"/>
      <c r="E77" s="303"/>
      <c r="F77" s="303"/>
      <c r="G77" s="303"/>
      <c r="H77" s="303"/>
      <c r="I77" s="303"/>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0.4</v>
      </c>
      <c r="H26" s="149" t="s">
        <v>285</v>
      </c>
      <c r="I26" s="198">
        <f>'5.2. Паспорт фин осв ввод'!AE39</f>
        <v>1.6E-2</v>
      </c>
      <c r="J26" s="198" t="s">
        <v>285</v>
      </c>
      <c r="K26" s="198">
        <f>'5.2. Паспорт фин осв ввод'!AE41</f>
        <v>0.13100000000000001</v>
      </c>
      <c r="L26" s="198" t="s">
        <v>285</v>
      </c>
      <c r="M26" s="150" t="s">
        <v>395</v>
      </c>
      <c r="N26" s="150" t="s">
        <v>437</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4-38-24-0566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4-38-24-0566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6.5676160599999998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407</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2026-08-06T05:46:19Z</dcterms:modified>
</cp:coreProperties>
</file>